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05" windowWidth="18975" windowHeight="11295"/>
  </bookViews>
  <sheets>
    <sheet name="Лист 1" sheetId="1" r:id="rId1"/>
    <sheet name="База данных" sheetId="4" r:id="rId2"/>
  </sheets>
  <definedNames>
    <definedName name="_xlnm._FilterDatabase" localSheetId="0" hidden="1">'Лист 1'!$B$8:$K$20</definedName>
    <definedName name="_xlnm.Print_Area" localSheetId="0">'Лист 1'!$A$1:$K$40</definedName>
  </definedNames>
  <calcPr calcId="145621"/>
</workbook>
</file>

<file path=xl/calcChain.xml><?xml version="1.0" encoding="utf-8"?>
<calcChain xmlns="http://schemas.openxmlformats.org/spreadsheetml/2006/main">
  <c r="B16" i="1" l="1"/>
  <c r="B12" i="1" l="1"/>
  <c r="B10" i="1" l="1"/>
  <c r="B18" i="1" l="1"/>
  <c r="B14" i="1"/>
  <c r="B11" i="1" l="1"/>
  <c r="G19" i="1" l="1"/>
  <c r="B20" i="1"/>
  <c r="G17" i="1" l="1"/>
  <c r="G9" i="1"/>
  <c r="H9" i="1" l="1"/>
  <c r="H19" i="1" l="1"/>
  <c r="H17" i="1" l="1"/>
  <c r="I19" i="1" l="1"/>
  <c r="J9" i="1" l="1"/>
  <c r="I17" i="1"/>
  <c r="I9" i="1"/>
  <c r="J19" i="1" l="1"/>
  <c r="J17" i="1" s="1"/>
  <c r="G15" i="1" l="1"/>
  <c r="H15" i="1"/>
  <c r="I15" i="1"/>
  <c r="J15" i="1"/>
</calcChain>
</file>

<file path=xl/sharedStrings.xml><?xml version="1.0" encoding="utf-8"?>
<sst xmlns="http://schemas.openxmlformats.org/spreadsheetml/2006/main" count="71" uniqueCount="55">
  <si>
    <t>№ п.п</t>
  </si>
  <si>
    <t>Заказчик:</t>
  </si>
  <si>
    <t>Подрядчик:</t>
  </si>
  <si>
    <t>(М.П.)</t>
  </si>
  <si>
    <t>РАЗДЕЛИТЕЛЬНАЯ ВЕДОМОСТЬ</t>
  </si>
  <si>
    <t>Ед. изм</t>
  </si>
  <si>
    <t>В обязанность  «Заказчика» входит обеспечение строительства:</t>
  </si>
  <si>
    <t>Наименование</t>
  </si>
  <si>
    <t>Количество</t>
  </si>
  <si>
    <t>Материалы</t>
  </si>
  <si>
    <t>Оборудование требующее монтажа</t>
  </si>
  <si>
    <t>Оборудование не требующее монтажа</t>
  </si>
  <si>
    <t>Согласовано:</t>
  </si>
  <si>
    <t>(подпись)</t>
  </si>
  <si>
    <t>ТУ, ГОСТ</t>
  </si>
  <si>
    <t>Приложение №___</t>
  </si>
  <si>
    <t>к договору №_______________</t>
  </si>
  <si>
    <t>______________________</t>
  </si>
  <si>
    <t>Форма выдачи</t>
  </si>
  <si>
    <t>Инженер по комплектации ОКСиР</t>
  </si>
  <si>
    <t>Начальник ОКСиР</t>
  </si>
  <si>
    <t>Максимов Д.А.</t>
  </si>
  <si>
    <t>________________________</t>
  </si>
  <si>
    <t>1.</t>
  </si>
  <si>
    <t>2.</t>
  </si>
  <si>
    <t>3.</t>
  </si>
  <si>
    <t>Сметная стоимость в уровне 2000 г.</t>
  </si>
  <si>
    <t>Хафизов А.Ф.</t>
  </si>
  <si>
    <t>Юсупов З.К.</t>
  </si>
  <si>
    <t>Генеральный директор</t>
  </si>
  <si>
    <t>ОАО "ЯТЭК"</t>
  </si>
  <si>
    <t>давальческ</t>
  </si>
  <si>
    <t>реализация</t>
  </si>
  <si>
    <t>Сметная стоимость ед. без НДС*</t>
  </si>
  <si>
    <t>Стоимость всего объема без НДС*</t>
  </si>
  <si>
    <t>Стоимость всего объема
 с НДС*</t>
  </si>
  <si>
    <t>расчет выполнен на 2 квартал 2011 года</t>
  </si>
  <si>
    <t>индекс к ФЕР для оборудования-</t>
  </si>
  <si>
    <t>индекс к ФЕР для материалов, инвентаря и хозпринадлежностей</t>
  </si>
  <si>
    <t>Инвентарь и хозпринадлежности</t>
  </si>
  <si>
    <t>-</t>
  </si>
  <si>
    <t>от "___" ___________ 2013</t>
  </si>
  <si>
    <t>Инженер-экономист ОПиУКВ</t>
  </si>
  <si>
    <t>Одинцова Ф.В.</t>
  </si>
  <si>
    <t>Отсутствует</t>
  </si>
  <si>
    <t>На выполнение работ по монтажу опорного крана грузоподъемностью 5 т в здании РММ, п. Кысыл-Сыр, Вилюйского улуса, РС (Я).</t>
  </si>
  <si>
    <t>комплект</t>
  </si>
  <si>
    <t xml:space="preserve">Кран опорный ИЖМВ 481.212.012 зав.№285 г/п 5 т, пролет 16,5 м согласно "Комплектовочной ведомости поставки"-см.приложение </t>
  </si>
  <si>
    <t>ГОСТ 22045-89</t>
  </si>
  <si>
    <t>Подкрановый рельс КР-70</t>
  </si>
  <si>
    <t>ГОСТ 4121-96</t>
  </si>
  <si>
    <t>м</t>
  </si>
  <si>
    <t>Кабели силовые переносные с гибкими медными жилами в резиновой оболочке марки КГХЛ, с числом жил - 4 и сечением 4мм2</t>
  </si>
  <si>
    <t>Главный механик</t>
  </si>
  <si>
    <t>Потешкин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</si>
</sst>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  <xf numFmtId="43" fontId="4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43" fontId="5" fillId="0" borderId="9" xfId="1" applyFont="1" applyFill="1" applyBorder="1" applyAlignment="1">
      <alignment horizontal="center" vertical="center" wrapText="1"/>
    </xf>
    <xf numFmtId="43" fontId="5" fillId="3" borderId="9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4" fontId="0" fillId="2" borderId="8" xfId="0" applyNumberFormat="1" applyFont="1" applyFill="1" applyBorder="1" applyAlignment="1">
      <alignment horizontal="center" vertical="center" wrapText="1"/>
    </xf>
    <xf numFmtId="164" fontId="0" fillId="2" borderId="8" xfId="1" applyNumberFormat="1" applyFont="1" applyFill="1" applyBorder="1" applyAlignment="1">
      <alignment horizontal="center" vertical="center" wrapText="1"/>
    </xf>
    <xf numFmtId="43" fontId="2" fillId="2" borderId="8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 indent="1"/>
    </xf>
    <xf numFmtId="0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43" fontId="0" fillId="0" borderId="10" xfId="1" applyFont="1" applyFill="1" applyBorder="1" applyAlignment="1">
      <alignment horizontal="center" vertical="center" wrapText="1"/>
    </xf>
    <xf numFmtId="0" fontId="0" fillId="2" borderId="8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horizontal="center" vertical="center" wrapText="1"/>
    </xf>
    <xf numFmtId="164" fontId="0" fillId="0" borderId="0" xfId="1" applyNumberFormat="1" applyFont="1" applyFill="1" applyBorder="1" applyAlignment="1">
      <alignment horizontal="center" vertical="center" wrapText="1"/>
    </xf>
    <xf numFmtId="43" fontId="0" fillId="0" borderId="0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0" fillId="0" borderId="0" xfId="0" applyNumberFormat="1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4" fontId="0" fillId="0" borderId="0" xfId="0" applyNumberFormat="1" applyFont="1" applyFill="1" applyBorder="1" applyAlignment="1">
      <alignment horizontal="left"/>
    </xf>
    <xf numFmtId="43" fontId="0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left" vertical="top"/>
    </xf>
    <xf numFmtId="43" fontId="4" fillId="0" borderId="0" xfId="1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164" fontId="4" fillId="0" borderId="0" xfId="1" applyNumberFormat="1" applyFont="1" applyFill="1" applyBorder="1" applyAlignment="1">
      <alignment horizontal="left" vertical="top" wrapText="1"/>
    </xf>
    <xf numFmtId="43" fontId="4" fillId="0" borderId="0" xfId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/>
    </xf>
    <xf numFmtId="164" fontId="4" fillId="0" borderId="0" xfId="1" applyNumberFormat="1" applyFont="1" applyFill="1" applyBorder="1" applyAlignment="1">
      <alignment horizontal="left"/>
    </xf>
    <xf numFmtId="43" fontId="4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left"/>
    </xf>
    <xf numFmtId="43" fontId="3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 indent="1"/>
    </xf>
    <xf numFmtId="164" fontId="3" fillId="0" borderId="0" xfId="1" applyNumberFormat="1" applyFont="1" applyFill="1" applyBorder="1" applyAlignment="1">
      <alignment horizontal="left" wrapText="1"/>
    </xf>
    <xf numFmtId="43" fontId="3" fillId="0" borderId="0" xfId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0" fontId="3" fillId="4" borderId="0" xfId="0" applyNumberFormat="1" applyFont="1" applyFill="1" applyBorder="1" applyAlignment="1">
      <alignment horizontal="left" vertical="center" wrapText="1"/>
    </xf>
    <xf numFmtId="43" fontId="0" fillId="2" borderId="10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 indent="1"/>
    </xf>
    <xf numFmtId="164" fontId="0" fillId="0" borderId="1" xfId="1" applyNumberFormat="1" applyFont="1" applyFill="1" applyBorder="1" applyAlignment="1">
      <alignment vertical="center" wrapText="1"/>
    </xf>
    <xf numFmtId="164" fontId="0" fillId="2" borderId="8" xfId="1" applyNumberFormat="1" applyFont="1" applyFill="1" applyBorder="1" applyAlignment="1">
      <alignment vertical="center" wrapText="1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left" vertical="center" wrapText="1" indent="1"/>
    </xf>
    <xf numFmtId="0" fontId="0" fillId="0" borderId="12" xfId="0" applyNumberFormat="1" applyFont="1" applyFill="1" applyBorder="1" applyAlignment="1">
      <alignment horizontal="center" vertical="center" wrapText="1"/>
    </xf>
    <xf numFmtId="4" fontId="0" fillId="0" borderId="12" xfId="0" applyNumberFormat="1" applyFont="1" applyFill="1" applyBorder="1" applyAlignment="1">
      <alignment horizontal="center" vertical="center" wrapText="1"/>
    </xf>
    <xf numFmtId="43" fontId="0" fillId="0" borderId="12" xfId="1" applyFont="1" applyFill="1" applyBorder="1" applyAlignment="1">
      <alignment horizontal="center" vertical="center" wrapText="1"/>
    </xf>
    <xf numFmtId="43" fontId="0" fillId="0" borderId="13" xfId="1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164" fontId="0" fillId="0" borderId="6" xfId="1" applyNumberFormat="1" applyFont="1" applyFill="1" applyBorder="1" applyAlignment="1">
      <alignment horizontal="center" vertical="center" wrapText="1"/>
    </xf>
    <xf numFmtId="164" fontId="0" fillId="2" borderId="6" xfId="1" applyNumberFormat="1" applyFont="1" applyFill="1" applyBorder="1" applyAlignment="1">
      <alignment horizontal="center" vertical="center" wrapText="1"/>
    </xf>
    <xf numFmtId="164" fontId="0" fillId="0" borderId="15" xfId="1" applyNumberFormat="1" applyFont="1" applyFill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164" fontId="0" fillId="0" borderId="1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K38"/>
  <sheetViews>
    <sheetView tabSelected="1" zoomScale="120" zoomScaleNormal="120" zoomScaleSheetLayoutView="100" workbookViewId="0">
      <pane ySplit="8" topLeftCell="A9" activePane="bottomLeft" state="frozen"/>
      <selection pane="bottomLeft" activeCell="D12" sqref="D12"/>
    </sheetView>
  </sheetViews>
  <sheetFormatPr defaultRowHeight="15" x14ac:dyDescent="0.25"/>
  <cols>
    <col min="1" max="1" width="4.85546875" style="3" customWidth="1"/>
    <col min="2" max="2" width="5.140625" style="76" customWidth="1"/>
    <col min="3" max="3" width="73.28515625" style="2" bestFit="1" customWidth="1"/>
    <col min="4" max="4" width="31.28515625" style="50" customWidth="1"/>
    <col min="5" max="5" width="10.140625" style="4" customWidth="1"/>
    <col min="6" max="6" width="10.140625" style="52" customWidth="1"/>
    <col min="7" max="7" width="16.28515625" style="56" hidden="1" customWidth="1"/>
    <col min="8" max="10" width="15" style="56" hidden="1" customWidth="1"/>
    <col min="11" max="11" width="16.42578125" style="4" customWidth="1"/>
    <col min="12" max="12" width="13.28515625" style="3" bestFit="1" customWidth="1"/>
    <col min="13" max="16384" width="9.140625" style="3"/>
  </cols>
  <sheetData>
    <row r="1" spans="2:11" ht="15" customHeight="1" x14ac:dyDescent="0.25">
      <c r="D1" s="3"/>
      <c r="F1" s="5"/>
      <c r="G1" s="6"/>
      <c r="H1" s="7"/>
      <c r="I1" s="7"/>
      <c r="J1" s="7"/>
      <c r="K1" s="8" t="s">
        <v>15</v>
      </c>
    </row>
    <row r="2" spans="2:11" ht="15" customHeight="1" x14ac:dyDescent="0.25">
      <c r="D2" s="9"/>
      <c r="E2" s="10"/>
      <c r="F2" s="11"/>
      <c r="G2" s="6"/>
      <c r="H2" s="6"/>
      <c r="I2" s="6"/>
      <c r="J2" s="6"/>
      <c r="K2" s="12" t="s">
        <v>16</v>
      </c>
    </row>
    <row r="3" spans="2:11" ht="15" customHeight="1" x14ac:dyDescent="0.25">
      <c r="D3" s="9"/>
      <c r="E3" s="10"/>
      <c r="F3" s="11"/>
      <c r="G3" s="6"/>
      <c r="H3" s="6"/>
      <c r="I3" s="6"/>
      <c r="J3" s="6"/>
      <c r="K3" s="12" t="s">
        <v>41</v>
      </c>
    </row>
    <row r="4" spans="2:11" ht="15" customHeight="1" x14ac:dyDescent="0.25">
      <c r="B4" s="102" t="s">
        <v>4</v>
      </c>
      <c r="C4" s="102"/>
      <c r="D4" s="102"/>
      <c r="E4" s="102"/>
      <c r="F4" s="102"/>
      <c r="G4" s="102"/>
      <c r="H4" s="102"/>
      <c r="I4" s="102"/>
      <c r="J4" s="102"/>
      <c r="K4" s="102"/>
    </row>
    <row r="5" spans="2:11" ht="15" customHeight="1" x14ac:dyDescent="0.25">
      <c r="B5" s="102" t="s">
        <v>45</v>
      </c>
      <c r="C5" s="102"/>
      <c r="D5" s="102"/>
      <c r="E5" s="102"/>
      <c r="F5" s="102"/>
      <c r="G5" s="102"/>
      <c r="H5" s="102"/>
      <c r="I5" s="102"/>
      <c r="J5" s="102"/>
      <c r="K5" s="102"/>
    </row>
    <row r="6" spans="2:11" ht="15" customHeight="1" thickBot="1" x14ac:dyDescent="0.3">
      <c r="B6" s="14"/>
      <c r="C6" s="17" t="s">
        <v>6</v>
      </c>
      <c r="D6" s="13"/>
      <c r="E6" s="14"/>
      <c r="F6" s="15"/>
      <c r="G6" s="16"/>
      <c r="H6" s="16"/>
      <c r="I6" s="16"/>
      <c r="J6" s="16"/>
      <c r="K6" s="14"/>
    </row>
    <row r="7" spans="2:11" s="25" customFormat="1" ht="60.75" customHeight="1" x14ac:dyDescent="0.25">
      <c r="B7" s="18" t="s">
        <v>0</v>
      </c>
      <c r="C7" s="19" t="s">
        <v>7</v>
      </c>
      <c r="D7" s="19" t="s">
        <v>14</v>
      </c>
      <c r="E7" s="20" t="s">
        <v>5</v>
      </c>
      <c r="F7" s="21" t="s">
        <v>8</v>
      </c>
      <c r="G7" s="22" t="s">
        <v>26</v>
      </c>
      <c r="H7" s="23" t="s">
        <v>33</v>
      </c>
      <c r="I7" s="23" t="s">
        <v>34</v>
      </c>
      <c r="J7" s="23" t="s">
        <v>35</v>
      </c>
      <c r="K7" s="24" t="s">
        <v>18</v>
      </c>
    </row>
    <row r="8" spans="2:11" s="32" customFormat="1" ht="15" customHeight="1" x14ac:dyDescent="0.25">
      <c r="B8" s="77"/>
      <c r="C8" s="26"/>
      <c r="D8" s="27"/>
      <c r="E8" s="28"/>
      <c r="F8" s="29"/>
      <c r="G8" s="30"/>
      <c r="H8" s="30"/>
      <c r="I8" s="30"/>
      <c r="J8" s="85"/>
      <c r="K8" s="31"/>
    </row>
    <row r="9" spans="2:11" s="32" customFormat="1" ht="15" customHeight="1" x14ac:dyDescent="0.25">
      <c r="B9" s="78"/>
      <c r="C9" s="33" t="s">
        <v>9</v>
      </c>
      <c r="D9" s="34"/>
      <c r="E9" s="35"/>
      <c r="F9" s="36"/>
      <c r="G9" s="86" t="e">
        <f>SUM(#REF!)</f>
        <v>#REF!</v>
      </c>
      <c r="H9" s="86" t="e">
        <f>SUM(#REF!)</f>
        <v>#REF!</v>
      </c>
      <c r="I9" s="37" t="e">
        <f>SUM(#REF!)</f>
        <v>#REF!</v>
      </c>
      <c r="J9" s="86" t="e">
        <f>SUM(#REF!)</f>
        <v>#REF!</v>
      </c>
      <c r="K9" s="96"/>
    </row>
    <row r="10" spans="2:11" s="32" customFormat="1" x14ac:dyDescent="0.25">
      <c r="B10" s="79">
        <f t="shared" ref="B10" si="0">IF(C10&gt;0,B9+1,"")</f>
        <v>1</v>
      </c>
      <c r="C10" s="38" t="s">
        <v>49</v>
      </c>
      <c r="D10" s="39" t="s">
        <v>50</v>
      </c>
      <c r="E10" s="40" t="s">
        <v>51</v>
      </c>
      <c r="F10" s="88">
        <v>118</v>
      </c>
      <c r="G10" s="41"/>
      <c r="H10" s="41"/>
      <c r="I10" s="42"/>
      <c r="J10" s="42"/>
      <c r="K10" s="97" t="s">
        <v>31</v>
      </c>
    </row>
    <row r="11" spans="2:11" s="32" customFormat="1" ht="30" x14ac:dyDescent="0.25">
      <c r="B11" s="79">
        <f t="shared" ref="B11" si="1">IF(C11&gt;0,B10+1,"")</f>
        <v>2</v>
      </c>
      <c r="C11" s="38" t="s">
        <v>52</v>
      </c>
      <c r="D11" s="39"/>
      <c r="E11" s="40" t="s">
        <v>51</v>
      </c>
      <c r="F11" s="88">
        <v>60</v>
      </c>
      <c r="G11" s="41"/>
      <c r="H11" s="41"/>
      <c r="I11" s="42"/>
      <c r="J11" s="42"/>
      <c r="K11" s="97" t="s">
        <v>31</v>
      </c>
    </row>
    <row r="12" spans="2:11" s="32" customFormat="1" x14ac:dyDescent="0.25">
      <c r="B12" s="79" t="str">
        <f>IF(C12&gt;0,#REF!+1,"")</f>
        <v/>
      </c>
      <c r="C12" s="38"/>
      <c r="D12" s="39"/>
      <c r="E12" s="40"/>
      <c r="F12" s="88"/>
      <c r="G12" s="41"/>
      <c r="H12" s="41"/>
      <c r="I12" s="42"/>
      <c r="J12" s="42"/>
      <c r="K12" s="97"/>
    </row>
    <row r="13" spans="2:11" s="32" customFormat="1" x14ac:dyDescent="0.25">
      <c r="B13" s="79"/>
      <c r="C13" s="38"/>
      <c r="D13" s="39"/>
      <c r="E13" s="40"/>
      <c r="F13" s="88"/>
      <c r="G13" s="41"/>
      <c r="H13" s="41"/>
      <c r="I13" s="42"/>
      <c r="J13" s="42"/>
      <c r="K13" s="97"/>
    </row>
    <row r="14" spans="2:11" s="32" customFormat="1" ht="15" customHeight="1" x14ac:dyDescent="0.25">
      <c r="B14" s="79" t="str">
        <f>IF(C14&gt;0,#REF!+1,"")</f>
        <v/>
      </c>
      <c r="C14" s="38"/>
      <c r="D14" s="39"/>
      <c r="E14" s="40"/>
      <c r="F14" s="88"/>
      <c r="G14" s="41"/>
      <c r="H14" s="41"/>
      <c r="I14" s="42"/>
      <c r="J14" s="42"/>
      <c r="K14" s="97"/>
    </row>
    <row r="15" spans="2:11" ht="15" customHeight="1" x14ac:dyDescent="0.25">
      <c r="B15" s="78"/>
      <c r="C15" s="33" t="s">
        <v>10</v>
      </c>
      <c r="D15" s="43"/>
      <c r="E15" s="35"/>
      <c r="F15" s="89"/>
      <c r="G15" s="86">
        <f>SUM(G17:G26)</f>
        <v>0</v>
      </c>
      <c r="H15" s="86">
        <f>SUM(H17:H26)</f>
        <v>0</v>
      </c>
      <c r="I15" s="86">
        <f>SUM(I17:I26)</f>
        <v>0</v>
      </c>
      <c r="J15" s="86">
        <f>SUM(J17:J26)</f>
        <v>0</v>
      </c>
      <c r="K15" s="98"/>
    </row>
    <row r="16" spans="2:11" s="32" customFormat="1" ht="30" x14ac:dyDescent="0.25">
      <c r="B16" s="79">
        <f t="shared" ref="B16" si="2">IF(C16&gt;0,B15+1,"")</f>
        <v>1</v>
      </c>
      <c r="C16" s="38" t="s">
        <v>47</v>
      </c>
      <c r="D16" s="39" t="s">
        <v>48</v>
      </c>
      <c r="E16" s="40" t="s">
        <v>46</v>
      </c>
      <c r="F16" s="88">
        <v>1</v>
      </c>
      <c r="G16" s="41"/>
      <c r="H16" s="41"/>
      <c r="I16" s="42"/>
      <c r="J16" s="42"/>
      <c r="K16" s="97" t="s">
        <v>31</v>
      </c>
    </row>
    <row r="17" spans="2:11" ht="15" customHeight="1" x14ac:dyDescent="0.25">
      <c r="B17" s="78"/>
      <c r="C17" s="33" t="s">
        <v>11</v>
      </c>
      <c r="D17" s="43"/>
      <c r="E17" s="35"/>
      <c r="F17" s="36"/>
      <c r="G17" s="86">
        <f>SUM(G18:G32)</f>
        <v>0</v>
      </c>
      <c r="H17" s="86">
        <f>SUM(H18:H32)</f>
        <v>0</v>
      </c>
      <c r="I17" s="86">
        <f>SUM(I18:I32)</f>
        <v>0</v>
      </c>
      <c r="J17" s="86">
        <f>SUM(J18:J32)</f>
        <v>0</v>
      </c>
      <c r="K17" s="98"/>
    </row>
    <row r="18" spans="2:11" s="32" customFormat="1" ht="15" customHeight="1" x14ac:dyDescent="0.25">
      <c r="B18" s="79">
        <f t="shared" ref="B18:B20" si="3">IF(C18&gt;0,B17+1,"")</f>
        <v>1</v>
      </c>
      <c r="C18" s="38" t="s">
        <v>44</v>
      </c>
      <c r="D18" s="39" t="s">
        <v>40</v>
      </c>
      <c r="E18" s="40" t="s">
        <v>40</v>
      </c>
      <c r="F18" s="100" t="s">
        <v>40</v>
      </c>
      <c r="G18" s="41"/>
      <c r="H18" s="41"/>
      <c r="I18" s="42"/>
      <c r="J18" s="42"/>
      <c r="K18" s="97"/>
    </row>
    <row r="19" spans="2:11" ht="15" customHeight="1" x14ac:dyDescent="0.25">
      <c r="B19" s="78"/>
      <c r="C19" s="33" t="s">
        <v>39</v>
      </c>
      <c r="D19" s="43"/>
      <c r="E19" s="35"/>
      <c r="F19" s="36"/>
      <c r="G19" s="86">
        <f>SUM(G20:G35)</f>
        <v>0</v>
      </c>
      <c r="H19" s="86">
        <f>SUM(H20:H35)</f>
        <v>0</v>
      </c>
      <c r="I19" s="86">
        <f>SUM(I20:I35)</f>
        <v>0</v>
      </c>
      <c r="J19" s="86">
        <f>SUM(J20:J35)</f>
        <v>0</v>
      </c>
      <c r="K19" s="98"/>
    </row>
    <row r="20" spans="2:11" s="32" customFormat="1" ht="15" customHeight="1" thickBot="1" x14ac:dyDescent="0.3">
      <c r="B20" s="90">
        <f t="shared" si="3"/>
        <v>1</v>
      </c>
      <c r="C20" s="91" t="s">
        <v>44</v>
      </c>
      <c r="D20" s="92" t="s">
        <v>40</v>
      </c>
      <c r="E20" s="93" t="s">
        <v>40</v>
      </c>
      <c r="F20" s="101" t="s">
        <v>40</v>
      </c>
      <c r="G20" s="94"/>
      <c r="H20" s="94"/>
      <c r="I20" s="95"/>
      <c r="J20" s="95"/>
      <c r="K20" s="99"/>
    </row>
    <row r="21" spans="2:11" ht="15" customHeight="1" x14ac:dyDescent="0.25">
      <c r="B21" s="80"/>
      <c r="C21" s="44"/>
      <c r="D21" s="45"/>
      <c r="E21" s="46"/>
      <c r="F21" s="47"/>
      <c r="G21" s="48"/>
      <c r="H21" s="48"/>
      <c r="I21" s="48"/>
      <c r="J21" s="48"/>
      <c r="K21" s="47"/>
    </row>
    <row r="22" spans="2:11" ht="15" hidden="1" customHeight="1" x14ac:dyDescent="0.25">
      <c r="B22" s="80"/>
      <c r="C22" s="87" t="s">
        <v>36</v>
      </c>
      <c r="D22" s="45"/>
      <c r="E22" s="46"/>
      <c r="F22" s="47"/>
      <c r="G22" s="48"/>
      <c r="H22" s="48"/>
      <c r="I22" s="48"/>
      <c r="J22" s="48"/>
      <c r="K22" s="47"/>
    </row>
    <row r="23" spans="2:11" hidden="1" x14ac:dyDescent="0.25">
      <c r="B23" s="80"/>
      <c r="C23" s="49" t="s">
        <v>37</v>
      </c>
      <c r="D23" s="84"/>
      <c r="E23" s="46"/>
      <c r="F23" s="47"/>
      <c r="G23" s="48"/>
      <c r="H23" s="48"/>
      <c r="I23" s="48"/>
      <c r="J23" s="48"/>
      <c r="K23" s="47"/>
    </row>
    <row r="24" spans="2:11" hidden="1" x14ac:dyDescent="0.25">
      <c r="B24" s="80"/>
      <c r="C24" s="49" t="s">
        <v>38</v>
      </c>
      <c r="D24" s="84"/>
      <c r="E24" s="46"/>
      <c r="F24" s="47"/>
      <c r="G24" s="48"/>
      <c r="H24" s="48"/>
      <c r="I24" s="48"/>
      <c r="J24" s="48"/>
      <c r="K24" s="47"/>
    </row>
    <row r="25" spans="2:11" x14ac:dyDescent="0.25">
      <c r="B25" s="66" t="s">
        <v>12</v>
      </c>
      <c r="E25" s="51"/>
      <c r="G25" s="48"/>
      <c r="H25" s="48"/>
      <c r="I25" s="48"/>
      <c r="J25" s="48"/>
    </row>
    <row r="26" spans="2:11" x14ac:dyDescent="0.25">
      <c r="B26" s="81"/>
      <c r="E26" s="51"/>
      <c r="G26" s="48"/>
      <c r="H26" s="48"/>
      <c r="I26" s="48"/>
      <c r="J26" s="48"/>
    </row>
    <row r="27" spans="2:11" ht="33" customHeight="1" x14ac:dyDescent="0.25">
      <c r="B27" s="53" t="s">
        <v>23</v>
      </c>
      <c r="C27" s="54" t="s">
        <v>20</v>
      </c>
      <c r="D27" s="54" t="s">
        <v>22</v>
      </c>
      <c r="E27" s="55" t="s">
        <v>21</v>
      </c>
    </row>
    <row r="28" spans="2:11" ht="33" customHeight="1" x14ac:dyDescent="0.25">
      <c r="B28" s="53" t="s">
        <v>24</v>
      </c>
      <c r="C28" s="54" t="s">
        <v>53</v>
      </c>
      <c r="D28" s="54" t="s">
        <v>22</v>
      </c>
      <c r="E28" s="55" t="s">
        <v>54</v>
      </c>
    </row>
    <row r="29" spans="2:11" ht="33" customHeight="1" x14ac:dyDescent="0.25">
      <c r="B29" s="53" t="s">
        <v>25</v>
      </c>
      <c r="C29" s="54" t="s">
        <v>42</v>
      </c>
      <c r="D29" s="54" t="s">
        <v>22</v>
      </c>
      <c r="E29" s="55" t="s">
        <v>43</v>
      </c>
    </row>
    <row r="30" spans="2:11" ht="33" customHeight="1" x14ac:dyDescent="0.25">
      <c r="B30" s="53">
        <v>4</v>
      </c>
      <c r="C30" s="54" t="s">
        <v>19</v>
      </c>
      <c r="D30" s="54" t="s">
        <v>22</v>
      </c>
      <c r="E30" s="55" t="s">
        <v>27</v>
      </c>
    </row>
    <row r="31" spans="2:11" x14ac:dyDescent="0.25">
      <c r="B31" s="53"/>
      <c r="C31" s="50"/>
      <c r="E31" s="55"/>
    </row>
    <row r="32" spans="2:11" x14ac:dyDescent="0.25">
      <c r="B32" s="82" t="s">
        <v>1</v>
      </c>
      <c r="C32" s="58"/>
      <c r="D32" s="82" t="s">
        <v>2</v>
      </c>
      <c r="E32" s="59"/>
      <c r="F32" s="60"/>
      <c r="G32" s="61"/>
      <c r="H32" s="61"/>
      <c r="I32" s="82"/>
      <c r="J32" s="82"/>
    </row>
    <row r="33" spans="2:10" x14ac:dyDescent="0.25">
      <c r="B33" s="82" t="s">
        <v>29</v>
      </c>
      <c r="C33" s="58"/>
      <c r="D33" s="57"/>
      <c r="E33" s="59"/>
      <c r="F33" s="60"/>
      <c r="G33" s="61"/>
      <c r="H33" s="61"/>
      <c r="I33" s="82"/>
      <c r="J33" s="82"/>
    </row>
    <row r="34" spans="2:10" x14ac:dyDescent="0.25">
      <c r="B34" s="82" t="s">
        <v>30</v>
      </c>
      <c r="C34" s="58"/>
      <c r="D34" s="57"/>
      <c r="E34" s="59"/>
      <c r="F34" s="60"/>
      <c r="G34" s="61"/>
      <c r="H34" s="61"/>
      <c r="I34" s="82"/>
      <c r="J34" s="82"/>
    </row>
    <row r="35" spans="2:10" x14ac:dyDescent="0.25">
      <c r="B35" s="82" t="s">
        <v>28</v>
      </c>
      <c r="C35" s="58"/>
      <c r="D35" s="62"/>
      <c r="E35" s="63"/>
      <c r="F35" s="64"/>
      <c r="G35" s="65"/>
      <c r="H35" s="65"/>
      <c r="I35" s="82"/>
      <c r="J35" s="82"/>
    </row>
    <row r="36" spans="2:10" ht="27" customHeight="1" x14ac:dyDescent="0.25">
      <c r="B36" s="66" t="s">
        <v>17</v>
      </c>
      <c r="C36" s="3"/>
      <c r="D36" s="66" t="s">
        <v>17</v>
      </c>
      <c r="E36" s="66"/>
      <c r="F36" s="67"/>
      <c r="G36" s="68"/>
      <c r="H36" s="82"/>
      <c r="I36" s="66"/>
      <c r="J36" s="66"/>
    </row>
    <row r="37" spans="2:10" x14ac:dyDescent="0.25">
      <c r="B37" s="83" t="s">
        <v>13</v>
      </c>
      <c r="C37" s="69"/>
      <c r="D37" s="83" t="s">
        <v>13</v>
      </c>
      <c r="E37" s="70"/>
      <c r="F37" s="71"/>
      <c r="G37" s="72"/>
      <c r="H37" s="72"/>
      <c r="I37" s="72"/>
      <c r="J37" s="72"/>
    </row>
    <row r="38" spans="2:10" x14ac:dyDescent="0.25">
      <c r="B38" s="83" t="s">
        <v>3</v>
      </c>
      <c r="C38" s="73"/>
      <c r="D38" s="83" t="s">
        <v>3</v>
      </c>
      <c r="E38" s="54"/>
      <c r="F38" s="74"/>
      <c r="G38" s="75"/>
      <c r="H38" s="75"/>
      <c r="I38" s="75"/>
      <c r="J38" s="75"/>
    </row>
  </sheetData>
  <autoFilter ref="B8:K20"/>
  <mergeCells count="2">
    <mergeCell ref="B4:K4"/>
    <mergeCell ref="B5:K5"/>
  </mergeCells>
  <pageMargins left="0.23622047244094491" right="0.23622047244094491" top="0.17" bottom="0.17" header="0.17" footer="0.17"/>
  <pageSetup paperSize="9" scale="82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'База данных'!$B$3:$B$4</xm:f>
          </x14:formula1>
          <xm:sqref>K18 K16 K20 K10:K14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8" sqref="B8"/>
    </sheetView>
  </sheetViews>
  <sheetFormatPr defaultRowHeight="15" x14ac:dyDescent="0.25"/>
  <cols>
    <col min="2" max="2" width="20.7109375" customWidth="1"/>
  </cols>
  <sheetData>
    <row r="3" spans="2:2" x14ac:dyDescent="0.25">
      <c r="B3" s="1" t="s">
        <v>31</v>
      </c>
    </row>
    <row r="4" spans="2:2" x14ac:dyDescent="0.25">
      <c r="B4" s="1" t="s">
        <v>32</v>
      </c>
    </row>
  </sheetData>
  <sheetProtection password="C66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База данных</vt:lpstr>
      <vt:lpstr>'Лист 1'!Область_печати</vt:lpstr>
    </vt:vector>
  </TitlesOfParts>
  <Company>ООО Кинг 95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Аранзина Альбина Васильевна</dc:creator>
  <cp:lastModifiedBy>Томская Наталья Ивановна</cp:lastModifiedBy>
  <cp:lastPrinted>2013-12-11T00:49:45Z</cp:lastPrinted>
  <dcterms:created xsi:type="dcterms:W3CDTF">2011-06-27T08:25:59Z</dcterms:created>
  <dcterms:modified xsi:type="dcterms:W3CDTF">2013-12-11T01:16:32Z</dcterms:modified>
</cp:coreProperties>
</file>